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7779\"/>
    </mc:Choice>
  </mc:AlternateContent>
  <xr:revisionPtr revIDLastSave="0" documentId="13_ncr:1_{5647023E-E839-4E3A-9C90-3F24E9AAF277}" xr6:coauthVersionLast="47" xr6:coauthVersionMax="47" xr10:uidLastSave="{00000000-0000-0000-0000-000000000000}"/>
  <bookViews>
    <workbookView xWindow="-2892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2" l="1"/>
  <c r="F22" i="2"/>
  <c r="F23" i="2"/>
  <c r="A23" i="2"/>
  <c r="B23" i="2"/>
  <c r="C23" i="2"/>
  <c r="D23" i="2"/>
  <c r="E23" i="2"/>
  <c r="G23" i="2"/>
  <c r="H23" i="2"/>
  <c r="I23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<sst xmlns="http://schemas.openxmlformats.org/spreadsheetml/2006/main" count="61" uniqueCount="34">
  <si>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</si>
  <si>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</si>
  <si>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</si>
  <si>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</si>
  <si>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</si>
  <si>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</si>
  <si>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</si>
  <si>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</si>
  <si>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</si>
  <si>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CNPT</t>
  </si>
  <si>
    <t>CL</t>
  </si>
  <si>
    <t>N/A</t>
  </si>
  <si>
    <t>PC</t>
  </si>
  <si>
    <t>PT</t>
  </si>
  <si>
    <t>CAR-164-12.00 PID 117779</t>
  </si>
  <si>
    <t>CL10</t>
  </si>
  <si>
    <t>CL11</t>
  </si>
  <si>
    <t>CL12</t>
  </si>
  <si>
    <t>CL13</t>
  </si>
  <si>
    <t>CP200</t>
  </si>
  <si>
    <t>CP201</t>
  </si>
  <si>
    <t>CP202</t>
  </si>
  <si>
    <t>IPIN  w/ ODOT cap Leveled</t>
  </si>
  <si>
    <t>CL_EXRW_SR164_1200</t>
  </si>
  <si>
    <t xml:space="preserve">251+96.97 </t>
  </si>
  <si>
    <t xml:space="preserve">254+46.55  </t>
  </si>
  <si>
    <t xml:space="preserve">259+36.30  </t>
  </si>
  <si>
    <t xml:space="preserve">257+59.63 </t>
  </si>
  <si>
    <t xml:space="preserve">254+09.29 </t>
  </si>
  <si>
    <t xml:space="preserve">259+04.48 </t>
  </si>
  <si>
    <t xml:space="preserve">256+33.53  </t>
  </si>
  <si>
    <t>19.46 RT</t>
  </si>
  <si>
    <t>19.64 LT</t>
  </si>
  <si>
    <t>16.14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</si>
</sst>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3" tableType="queryTable" totalsRowShown="0" headerRowDxfId="10" dataDxfId="9">
  <autoFilter ref="A2:I13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7"/>
  <sheetViews>
    <sheetView tabSelected="1" workbookViewId="0">
      <selection activeCell="I29" sqref="I29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14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15</v>
      </c>
      <c r="B3" s="2">
        <v>438073.50199999998</v>
      </c>
      <c r="C3" s="2">
        <v>225684.068</v>
      </c>
      <c r="D3" s="4" t="s">
        <v>11</v>
      </c>
      <c r="E3" s="1" t="s">
        <v>12</v>
      </c>
      <c r="G3" s="1" t="s">
        <v>24</v>
      </c>
      <c r="H3" s="6" t="s">
        <v>10</v>
      </c>
      <c r="I3" s="5" t="s">
        <v>23</v>
      </c>
    </row>
    <row r="4" spans="1:9" x14ac:dyDescent="0.25">
      <c r="A4" s="1" t="s">
        <v>16</v>
      </c>
      <c r="B4" s="2">
        <v>438130.321</v>
      </c>
      <c r="C4" s="2">
        <v>225926.774</v>
      </c>
      <c r="D4" s="4" t="s">
        <v>11</v>
      </c>
      <c r="E4" s="1" t="s">
        <v>13</v>
      </c>
      <c r="G4" s="1" t="s">
        <v>25</v>
      </c>
      <c r="H4" s="6" t="s">
        <v>10</v>
      </c>
      <c r="I4" s="5" t="s">
        <v>23</v>
      </c>
    </row>
    <row r="5" spans="1:9" x14ac:dyDescent="0.25">
      <c r="A5" s="1" t="s">
        <v>17</v>
      </c>
      <c r="B5" s="2">
        <v>438227.93800000002</v>
      </c>
      <c r="C5" s="2">
        <v>226224.247</v>
      </c>
      <c r="D5" s="4" t="s">
        <v>11</v>
      </c>
      <c r="E5" s="1" t="s">
        <v>12</v>
      </c>
      <c r="G5" s="1" t="s">
        <v>27</v>
      </c>
      <c r="H5" s="6" t="s">
        <v>10</v>
      </c>
      <c r="I5" s="5" t="s">
        <v>23</v>
      </c>
    </row>
    <row r="6" spans="1:9" x14ac:dyDescent="0.25">
      <c r="A6" s="1" t="s">
        <v>18</v>
      </c>
      <c r="B6" s="2">
        <v>438298.19099999999</v>
      </c>
      <c r="C6" s="2">
        <v>226386.07</v>
      </c>
      <c r="D6" s="1" t="s">
        <v>11</v>
      </c>
      <c r="E6" s="1" t="s">
        <v>13</v>
      </c>
      <c r="G6" s="1" t="s">
        <v>26</v>
      </c>
      <c r="H6" s="5" t="s">
        <v>10</v>
      </c>
      <c r="I6" s="5" t="s">
        <v>23</v>
      </c>
    </row>
    <row r="7" spans="1:9" x14ac:dyDescent="0.25">
      <c r="A7" s="1" t="s">
        <v>19</v>
      </c>
      <c r="B7" s="2">
        <v>438100.52399999998</v>
      </c>
      <c r="C7" s="2">
        <v>225896.80300000001</v>
      </c>
      <c r="D7" s="4">
        <v>1197.798</v>
      </c>
      <c r="E7" s="1" t="s">
        <v>9</v>
      </c>
      <c r="F7" s="1" t="s">
        <v>22</v>
      </c>
      <c r="G7" s="1" t="s">
        <v>28</v>
      </c>
      <c r="H7" s="1" t="s">
        <v>31</v>
      </c>
      <c r="I7" s="5" t="s">
        <v>23</v>
      </c>
    </row>
    <row r="8" spans="1:9" x14ac:dyDescent="0.25">
      <c r="A8" s="1" t="s">
        <v>20</v>
      </c>
      <c r="B8" s="2">
        <v>438300.86499999999</v>
      </c>
      <c r="C8" s="2">
        <v>226349.052</v>
      </c>
      <c r="D8" s="4">
        <v>1181.4870000000001</v>
      </c>
      <c r="E8" s="1" t="s">
        <v>9</v>
      </c>
      <c r="F8" s="1" t="s">
        <v>22</v>
      </c>
      <c r="G8" s="1" t="s">
        <v>29</v>
      </c>
      <c r="H8" s="5" t="s">
        <v>32</v>
      </c>
      <c r="I8" s="5" t="s">
        <v>23</v>
      </c>
    </row>
    <row r="9" spans="1:9" x14ac:dyDescent="0.25">
      <c r="A9" s="1" t="s">
        <v>21</v>
      </c>
      <c r="B9" s="2">
        <v>438173.288</v>
      </c>
      <c r="C9" s="2">
        <v>226109.46400000001</v>
      </c>
      <c r="D9" s="4">
        <v>1172.8820000000001</v>
      </c>
      <c r="E9" s="1" t="s">
        <v>9</v>
      </c>
      <c r="F9" s="1" t="s">
        <v>22</v>
      </c>
      <c r="G9" s="1" t="s">
        <v>30</v>
      </c>
      <c r="H9" s="4" t="s">
        <v>33</v>
      </c>
      <c r="I9" s="1" t="s">
        <v>23</v>
      </c>
    </row>
    <row r="10" spans="1:9" x14ac:dyDescent="0.25">
      <c r="B10" s="2"/>
      <c r="C10" s="2"/>
      <c r="H10" s="4"/>
    </row>
    <row r="11" spans="1:9" x14ac:dyDescent="0.25">
      <c r="B11" s="2"/>
      <c r="C11" s="2"/>
      <c r="H11" s="4"/>
    </row>
    <row r="12" spans="1:9" x14ac:dyDescent="0.25">
      <c r="B12" s="2"/>
      <c r="C12" s="2"/>
      <c r="H12" s="4"/>
    </row>
    <row r="13" spans="1:9" x14ac:dyDescent="0.25">
      <c r="B13" s="2"/>
      <c r="C13" s="2"/>
      <c r="H13" s="4"/>
    </row>
    <row r="14" spans="1:9" ht="15.75" thickBot="1" x14ac:dyDescent="0.3">
      <c r="B14" s="2"/>
      <c r="C14" s="2"/>
      <c r="H14" s="4"/>
    </row>
    <row r="15" spans="1:9" ht="15.75" thickBot="1" x14ac:dyDescent="0.3">
      <c r="A15" s="28" t="str">
        <f>D1</f>
        <v>CAR-164-12.00 PID 117779</v>
      </c>
      <c r="B15" s="29"/>
      <c r="C15" s="29"/>
      <c r="D15" s="29"/>
      <c r="E15" s="29"/>
      <c r="F15" s="29"/>
      <c r="G15" s="29"/>
      <c r="H15" s="29"/>
      <c r="I15" s="30"/>
    </row>
    <row r="16" spans="1:9" ht="15.75" thickBot="1" x14ac:dyDescent="0.3">
      <c r="A16" s="23" t="s">
        <v>0</v>
      </c>
      <c r="B16" s="24" t="s">
        <v>1</v>
      </c>
      <c r="C16" s="24" t="s">
        <v>2</v>
      </c>
      <c r="D16" s="24" t="s">
        <v>3</v>
      </c>
      <c r="E16" s="24" t="s">
        <v>4</v>
      </c>
      <c r="F16" s="24" t="s">
        <v>5</v>
      </c>
      <c r="G16" s="24" t="s">
        <v>6</v>
      </c>
      <c r="H16" s="24" t="s">
        <v>7</v>
      </c>
      <c r="I16" s="25" t="s">
        <v>8</v>
      </c>
    </row>
    <row r="17" spans="1:9" x14ac:dyDescent="0.25">
      <c r="A17" s="26" t="str">
        <f t="shared" ref="A17:H17" si="0">A3</f>
        <v>CL10</v>
      </c>
      <c r="B17" s="27">
        <f t="shared" si="0"/>
        <v>438073.50199999998</v>
      </c>
      <c r="C17" s="27">
        <f t="shared" si="0"/>
        <v>225684.068</v>
      </c>
      <c r="D17" s="18" t="str">
        <f t="shared" si="0"/>
        <v>N/A</v>
      </c>
      <c r="E17" s="18" t="str">
        <f t="shared" si="0"/>
        <v>PC</v>
      </c>
      <c r="F17" s="18"/>
      <c r="G17" s="18" t="str">
        <f t="shared" si="0"/>
        <v xml:space="preserve">251+96.97 </v>
      </c>
      <c r="H17" s="18" t="str">
        <f t="shared" si="0"/>
        <v>CL</v>
      </c>
      <c r="I17" s="19" t="str">
        <f t="shared" ref="I17" si="1">I3</f>
        <v>CL_EXRW_SR164_1200</v>
      </c>
    </row>
    <row r="18" spans="1:9" x14ac:dyDescent="0.25">
      <c r="A18" s="10" t="str">
        <f t="shared" ref="A18" si="2">A4</f>
        <v>CL11</v>
      </c>
      <c r="B18" s="7">
        <f t="shared" ref="B18:H18" si="3">B4</f>
        <v>438130.321</v>
      </c>
      <c r="C18" s="7">
        <f t="shared" si="3"/>
        <v>225926.774</v>
      </c>
      <c r="D18" s="8" t="str">
        <f t="shared" si="3"/>
        <v>N/A</v>
      </c>
      <c r="E18" s="8" t="str">
        <f t="shared" si="3"/>
        <v>PT</v>
      </c>
      <c r="F18" s="8"/>
      <c r="G18" s="8" t="str">
        <f t="shared" si="3"/>
        <v xml:space="preserve">254+46.55  </v>
      </c>
      <c r="H18" s="8" t="str">
        <f t="shared" si="3"/>
        <v>CL</v>
      </c>
      <c r="I18" s="11" t="str">
        <f t="shared" ref="I18" si="4">I4</f>
        <v>CL_EXRW_SR164_1200</v>
      </c>
    </row>
    <row r="19" spans="1:9" x14ac:dyDescent="0.25">
      <c r="A19" s="10" t="str">
        <f t="shared" ref="A19" si="5">A5</f>
        <v>CL12</v>
      </c>
      <c r="B19" s="7">
        <f t="shared" ref="B19:H19" si="6">B5</f>
        <v>438227.93800000002</v>
      </c>
      <c r="C19" s="7">
        <f t="shared" si="6"/>
        <v>226224.247</v>
      </c>
      <c r="D19" s="7" t="str">
        <f t="shared" si="6"/>
        <v>N/A</v>
      </c>
      <c r="E19" s="8" t="str">
        <f t="shared" si="6"/>
        <v>PC</v>
      </c>
      <c r="F19" s="8"/>
      <c r="G19" s="8" t="str">
        <f t="shared" si="6"/>
        <v xml:space="preserve">257+59.63 </v>
      </c>
      <c r="H19" s="9" t="str">
        <f t="shared" si="6"/>
        <v>CL</v>
      </c>
      <c r="I19" s="12" t="str">
        <f t="shared" ref="I19" si="7">I5</f>
        <v>CL_EXRW_SR164_1200</v>
      </c>
    </row>
    <row r="20" spans="1:9" x14ac:dyDescent="0.25">
      <c r="A20" s="10" t="str">
        <f t="shared" ref="A20" si="8">A6</f>
        <v>CL13</v>
      </c>
      <c r="B20" s="7">
        <f t="shared" ref="B20:H21" si="9">B6</f>
        <v>438298.19099999999</v>
      </c>
      <c r="C20" s="7">
        <f t="shared" si="9"/>
        <v>226386.07</v>
      </c>
      <c r="D20" s="7" t="str">
        <f t="shared" si="9"/>
        <v>N/A</v>
      </c>
      <c r="E20" s="8" t="str">
        <f t="shared" si="9"/>
        <v>PT</v>
      </c>
      <c r="F20" s="8"/>
      <c r="G20" s="8" t="str">
        <f t="shared" si="9"/>
        <v xml:space="preserve">259+36.30  </v>
      </c>
      <c r="H20" s="9" t="str">
        <f t="shared" si="9"/>
        <v>CL</v>
      </c>
      <c r="I20" s="12" t="str">
        <f t="shared" ref="I20" si="10">I6</f>
        <v>CL_EXRW_SR164_1200</v>
      </c>
    </row>
    <row r="21" spans="1:9" x14ac:dyDescent="0.25">
      <c r="A21" s="10" t="str">
        <f t="shared" ref="A21" si="11">A7</f>
        <v>CP200</v>
      </c>
      <c r="B21" s="7">
        <f t="shared" si="9"/>
        <v>438100.52399999998</v>
      </c>
      <c r="C21" s="7">
        <f t="shared" si="9"/>
        <v>225896.80300000001</v>
      </c>
      <c r="D21" s="9">
        <f t="shared" si="9"/>
        <v>1197.798</v>
      </c>
      <c r="E21" s="8" t="str">
        <f t="shared" si="9"/>
        <v>CNPT</v>
      </c>
      <c r="F21" s="8" t="str">
        <f t="shared" si="9"/>
        <v>IPIN  w/ ODOT cap Leveled</v>
      </c>
      <c r="G21" s="8" t="str">
        <f t="shared" si="9"/>
        <v xml:space="preserve">254+09.29 </v>
      </c>
      <c r="H21" s="9" t="str">
        <f t="shared" si="9"/>
        <v>19.46 RT</v>
      </c>
      <c r="I21" s="12" t="str">
        <f t="shared" ref="I21:I23" si="12">I7</f>
        <v>CL_EXRW_SR164_1200</v>
      </c>
    </row>
    <row r="22" spans="1:9" x14ac:dyDescent="0.25">
      <c r="A22" s="10" t="str">
        <f t="shared" ref="A22:H23" si="13">A8</f>
        <v>CP201</v>
      </c>
      <c r="B22" s="7">
        <f t="shared" ref="B22:H22" si="14">B8</f>
        <v>438300.86499999999</v>
      </c>
      <c r="C22" s="7">
        <f t="shared" si="14"/>
        <v>226349.052</v>
      </c>
      <c r="D22" s="9">
        <f t="shared" si="14"/>
        <v>1181.4870000000001</v>
      </c>
      <c r="E22" s="8" t="str">
        <f t="shared" si="14"/>
        <v>CNPT</v>
      </c>
      <c r="F22" s="8" t="str">
        <f t="shared" si="14"/>
        <v>IPIN  w/ ODOT cap Leveled</v>
      </c>
      <c r="G22" s="8" t="str">
        <f t="shared" si="14"/>
        <v xml:space="preserve">259+04.48 </v>
      </c>
      <c r="H22" s="9" t="str">
        <f t="shared" si="14"/>
        <v>19.64 LT</v>
      </c>
      <c r="I22" s="12" t="str">
        <f t="shared" si="12"/>
        <v>CL_EXRW_SR164_1200</v>
      </c>
    </row>
    <row r="23" spans="1:9" ht="15.75" thickBot="1" x14ac:dyDescent="0.3">
      <c r="A23" s="13" t="str">
        <f t="shared" si="13"/>
        <v>CP202</v>
      </c>
      <c r="B23" s="14">
        <f t="shared" si="13"/>
        <v>438173.288</v>
      </c>
      <c r="C23" s="14">
        <f t="shared" si="13"/>
        <v>226109.46400000001</v>
      </c>
      <c r="D23" s="16">
        <f t="shared" si="13"/>
        <v>1172.8820000000001</v>
      </c>
      <c r="E23" s="15" t="str">
        <f t="shared" si="13"/>
        <v>CNPT</v>
      </c>
      <c r="F23" s="15" t="str">
        <f t="shared" si="13"/>
        <v>IPIN  w/ ODOT cap Leveled</v>
      </c>
      <c r="G23" s="15" t="str">
        <f t="shared" si="13"/>
        <v xml:space="preserve">256+33.53  </v>
      </c>
      <c r="H23" s="16" t="str">
        <f t="shared" si="13"/>
        <v>16.14 RT</v>
      </c>
      <c r="I23" s="17" t="str">
        <f t="shared" si="12"/>
        <v>CL_EXRW_SR164_1200</v>
      </c>
    </row>
    <row r="24" spans="1:9" x14ac:dyDescent="0.25">
      <c r="A24" s="21"/>
      <c r="B24" s="21"/>
      <c r="C24" s="21"/>
      <c r="D24" s="21"/>
      <c r="E24" s="20"/>
      <c r="F24" s="20"/>
      <c r="G24" s="20"/>
      <c r="H24" s="22"/>
      <c r="I24" s="22"/>
    </row>
    <row r="25" spans="1:9" x14ac:dyDescent="0.25">
      <c r="A25" s="21"/>
      <c r="B25" s="21"/>
      <c r="C25" s="21"/>
      <c r="D25" s="21"/>
      <c r="E25" s="20"/>
      <c r="F25" s="20"/>
      <c r="G25" s="20"/>
      <c r="H25" s="22"/>
      <c r="I25" s="22"/>
    </row>
    <row r="26" spans="1:9" x14ac:dyDescent="0.25">
      <c r="A26" s="21"/>
      <c r="B26" s="21"/>
      <c r="C26" s="21"/>
      <c r="D26" s="21"/>
      <c r="E26" s="20"/>
      <c r="F26" s="20"/>
      <c r="G26" s="20"/>
      <c r="H26" s="22"/>
      <c r="I26" s="22"/>
    </row>
    <row r="27" spans="1:9" x14ac:dyDescent="0.25">
      <c r="A27" s="21"/>
      <c r="B27" s="21"/>
      <c r="C27" s="21"/>
      <c r="D27" s="21"/>
      <c r="E27" s="20"/>
      <c r="F27" s="20"/>
      <c r="G27" s="20"/>
      <c r="H27" s="22"/>
      <c r="I27" s="22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2025-03-06T17:32:57Z</cp:lastPrinted>
  <dcterms:created xsi:type="dcterms:W3CDTF">2019-03-13T18:53:30Z</dcterms:created>
  <dcterms:modified xsi:type="dcterms:W3CDTF">2025-03-06T17:36:26Z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